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5月监控表\32、AKT24-006-3   克州阿克陶县奥依塔克镇皮拉勒村防渗渠建设工程\"/>
    </mc:Choice>
  </mc:AlternateContent>
  <xr:revisionPtr revIDLastSave="0" documentId="13_ncr:1_{720E96D4-5AFD-436A-AD54-0BFF514DF79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5月监控 " sheetId="2" r:id="rId1"/>
  </sheets>
  <externalReferences>
    <externalReference r:id="rId2"/>
    <externalReference r:id="rId3"/>
    <externalReference r:id="rId4"/>
  </externalReferences>
  <definedNames>
    <definedName name="_xlnm._FilterDatabase" localSheetId="0" hidden="1">'5月监控 '!$A$10:$I$21</definedName>
    <definedName name="_xlnm.Print_Area" localSheetId="0">'5月监控 '!$A$1:$I$21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2" l="1"/>
  <c r="G21" i="2"/>
  <c r="G20" i="2"/>
  <c r="G19" i="2"/>
  <c r="G18" i="2"/>
  <c r="G17" i="2"/>
  <c r="D17" i="2"/>
  <c r="G16" i="2"/>
  <c r="D16" i="2"/>
  <c r="G15" i="2"/>
  <c r="D15" i="2"/>
  <c r="G14" i="2"/>
  <c r="D14" i="2"/>
  <c r="G13" i="2"/>
  <c r="D13" i="2"/>
  <c r="G12" i="2"/>
  <c r="D12" i="2"/>
  <c r="G11" i="2"/>
  <c r="D11" i="2"/>
  <c r="F8" i="2"/>
  <c r="I7" i="2"/>
  <c r="H6" i="2"/>
  <c r="F6" i="2"/>
  <c r="B4" i="2"/>
  <c r="F3" i="2"/>
  <c r="I6" i="2" l="1"/>
</calcChain>
</file>

<file path=xl/sharedStrings.xml><?xml version="1.0" encoding="utf-8"?>
<sst xmlns="http://schemas.openxmlformats.org/spreadsheetml/2006/main" count="74" uniqueCount="57">
  <si>
    <t>绩效运行监控表</t>
  </si>
  <si>
    <t>（2024年度）</t>
  </si>
  <si>
    <t>项目名称</t>
  </si>
  <si>
    <t>克州阿克陶县奥依塔克镇皮拉勒村防渗渠建设工程</t>
  </si>
  <si>
    <t>项目负责人</t>
  </si>
  <si>
    <t>主管部门</t>
  </si>
  <si>
    <t>实施单位</t>
  </si>
  <si>
    <t>阿克陶县水利局</t>
  </si>
  <si>
    <t>资金情况（万元）</t>
  </si>
  <si>
    <t>类别</t>
  </si>
  <si>
    <t>年初预算数</t>
  </si>
  <si>
    <t>1-5月执行数</t>
  </si>
  <si>
    <t>预算执行率</t>
  </si>
  <si>
    <t>年度资金总额：</t>
  </si>
  <si>
    <t>其中：财政拨款</t>
  </si>
  <si>
    <t>其他资金</t>
  </si>
  <si>
    <t>-</t>
  </si>
  <si>
    <t>年度总体目标</t>
  </si>
  <si>
    <t>绩
效
指
标</t>
  </si>
  <si>
    <t>一级指标</t>
  </si>
  <si>
    <t>二级指标</t>
  </si>
  <si>
    <t>三级指标</t>
  </si>
  <si>
    <t>年度指标值</t>
  </si>
  <si>
    <t>1-5月完成情况</t>
  </si>
  <si>
    <t>全年预计完成情况</t>
  </si>
  <si>
    <t>偏差原因分析</t>
  </si>
  <si>
    <t>备注</t>
  </si>
  <si>
    <t>产出指标</t>
  </si>
  <si>
    <t>数量指标</t>
  </si>
  <si>
    <t>=6.58千米</t>
  </si>
  <si>
    <t>未达监控节点</t>
  </si>
  <si>
    <t>项目进行中</t>
  </si>
  <si>
    <t>=70座</t>
  </si>
  <si>
    <t>质量指标</t>
  </si>
  <si>
    <t>=100%</t>
  </si>
  <si>
    <t>时效指标</t>
  </si>
  <si>
    <t>2024年4月</t>
  </si>
  <si>
    <t>资金未能及时到位，审批缓慢影响开工进度</t>
  </si>
  <si>
    <t>2024年9月</t>
  </si>
  <si>
    <t>成本指标</t>
  </si>
  <si>
    <t>≤726.35万元</t>
  </si>
  <si>
    <t>≤38.26万元</t>
  </si>
  <si>
    <t>效益指标</t>
  </si>
  <si>
    <t>社会效益指标</t>
  </si>
  <si>
    <t>≥2个</t>
  </si>
  <si>
    <t>项目进行中，未完工效益未显现</t>
  </si>
  <si>
    <t>≥1752人</t>
  </si>
  <si>
    <t>可持续影响指标</t>
  </si>
  <si>
    <t>≥20年</t>
  </si>
  <si>
    <t>满意度指标</t>
  </si>
  <si>
    <t>≥95%</t>
  </si>
  <si>
    <t>项目进行中，未完工，满意度待调查</t>
  </si>
  <si>
    <t>目标1：新建防渗渠道总长6.58千米、新建配套建筑物70座。
 目标2：通过本次项目的实施，提升灌区水资源高效利用，使奥依塔克镇皮拉勒村和奥恰勒玛艾日克村2村受益，涉及1752人 。</t>
    <phoneticPr fontId="8" type="noConversion"/>
  </si>
  <si>
    <t>受益村庄数</t>
    <phoneticPr fontId="8" type="noConversion"/>
  </si>
  <si>
    <t>受益人口数</t>
    <phoneticPr fontId="8" type="noConversion"/>
  </si>
  <si>
    <t>受益人口满意度</t>
    <phoneticPr fontId="8" type="noConversion"/>
  </si>
  <si>
    <t>2024年5月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</si>
</sst>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0.00_ "/>
    <numFmt numFmtId="177" formatCode="0.00_);[Red]\(0.00\)"/>
    <numFmt numFmtId="178" formatCode="0.0%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49" fontId="1" fillId="0" borderId="0" xfId="0" applyNumberFormat="1" applyFont="1" applyAlignmen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1" fillId="0" borderId="0" xfId="0" applyNumberFormat="1" applyFont="1" applyAlignment="1"/>
    <xf numFmtId="178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Protection="1">
      <alignment vertical="center"/>
      <protection locked="0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P-PC\Desktop\&#25206;&#36139;&#30417;&#25511;\2023&#24180;&#39033;&#30446;&#32489;&#25928;&#30417;&#25511;&#34920;-0814&#65288;&#27700;&#21033;&#23616;&#65289;\AKT23-039-2%20%20%20&#38463;&#20811;&#38518;&#21439;&#20811;&#23388;&#21202;&#38518;&#38215;&#20379;&#27700;&#31649;&#32593;&#27700;&#27585;&#20462;&#22797;&#24037;&#3124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P-PC\Desktop\&#25206;&#36139;&#30417;&#25511;\2023&#24180;&#39033;&#30446;&#32489;&#25928;&#30417;&#25511;&#34920;-0814&#65288;&#27700;&#21033;&#23616;&#65289;\AKT23-039-3%20%20&#38463;&#20811;&#38518;&#21439;2023&#24180;&#24067;&#20262;&#21475;&#20065;&#30422;&#23388;&#26449;&#20892;&#26449;&#39278;&#27700;&#23433;&#20840;&#27700;&#28304;&#24037;&#31243;&#25552;&#21319;&#25913;&#36896;&#24037;&#3124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463;&#20811;&#38518;&#21439;&#27700;&#21033;&#23616;/&#39033;&#30446;&#20013;&#24515;/2024&#24180;&#39033;&#30446;/&#21508;&#21333;&#20301;&#25253;&#34920;/&#21439;&#36130;&#25919;&#23616;/&#32489;&#25928;&#31532;&#19977;&#26041;/2024&#24180;&#39033;&#30446;&#32489;&#25928;/&#19978;&#25253;&#29256;-&#32489;&#25928;&#30446;&#26631;/2&#12289;AKT24-SFC001-3%20%20&#22612;&#23572;&#20065;&#38463;&#20811;&#24211;&#26408;&#26449;&#38450;&#28183;&#28192;&#24314;&#35774;&#39033;&#3044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 "/>
      <sheetName val="自评表"/>
      <sheetName val="Sheet1"/>
    </sheetNames>
    <sheetDataSet>
      <sheetData sheetId="0" refreshError="1">
        <row r="4">
          <cell r="F4" t="str">
            <v>刘福德13779033753</v>
          </cell>
        </row>
        <row r="5">
          <cell r="C5" t="str">
            <v>阿克陶县水利局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</sheetNames>
    <sheetDataSet>
      <sheetData sheetId="0" refreshError="1">
        <row r="8">
          <cell r="E8">
            <v>0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</sheetNames>
    <sheetDataSet>
      <sheetData sheetId="0">
        <row r="10">
          <cell r="D10" t="str">
            <v>新建渠道长度</v>
          </cell>
        </row>
        <row r="11">
          <cell r="D11" t="str">
            <v>配套渠系建筑物数量</v>
          </cell>
        </row>
        <row r="12">
          <cell r="D12" t="str">
            <v>项目（工程）验收合格率</v>
          </cell>
        </row>
        <row r="13">
          <cell r="D13" t="str">
            <v>项目开工时间</v>
          </cell>
        </row>
        <row r="14">
          <cell r="D14" t="str">
            <v>项目完成时间</v>
          </cell>
        </row>
        <row r="15">
          <cell r="D15" t="str">
            <v>工程部分投资</v>
          </cell>
        </row>
        <row r="16">
          <cell r="D16" t="str">
            <v>其他工程费用</v>
          </cell>
        </row>
        <row r="22">
          <cell r="D22" t="str">
            <v>工程使用年限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view="pageBreakPreview" zoomScaleNormal="100" workbookViewId="0">
      <selection activeCell="I11" sqref="I11"/>
    </sheetView>
  </sheetViews>
  <sheetFormatPr defaultColWidth="9.6328125" defaultRowHeight="15" x14ac:dyDescent="0.25"/>
  <cols>
    <col min="1" max="1" width="9.26953125" style="2" customWidth="1"/>
    <col min="2" max="2" width="9.6328125" style="2"/>
    <col min="3" max="3" width="14" style="2" customWidth="1"/>
    <col min="4" max="4" width="35.08984375" style="2" customWidth="1"/>
    <col min="5" max="5" width="10.7265625" style="3" customWidth="1"/>
    <col min="6" max="6" width="14" style="3" customWidth="1"/>
    <col min="7" max="7" width="11.26953125" style="2" customWidth="1"/>
    <col min="8" max="8" width="27.08984375" style="2" customWidth="1"/>
    <col min="9" max="9" width="15" style="2" customWidth="1"/>
    <col min="10" max="11" width="9.6328125" style="2"/>
    <col min="12" max="12" width="12.6328125" style="2"/>
    <col min="13" max="16384" width="9.6328125" style="2"/>
  </cols>
  <sheetData>
    <row r="1" spans="1:9" ht="24" customHeight="1" x14ac:dyDescent="0.25">
      <c r="A1" s="27" t="s">
        <v>0</v>
      </c>
      <c r="B1" s="27"/>
      <c r="C1" s="27"/>
      <c r="D1" s="27"/>
      <c r="E1" s="28"/>
      <c r="F1" s="28"/>
      <c r="G1" s="27"/>
      <c r="H1" s="27"/>
      <c r="I1" s="27"/>
    </row>
    <row r="2" spans="1:9" ht="19" customHeight="1" x14ac:dyDescent="0.25">
      <c r="A2" s="26" t="s">
        <v>1</v>
      </c>
      <c r="B2" s="26"/>
      <c r="C2" s="26"/>
      <c r="D2" s="26"/>
      <c r="E2" s="29"/>
      <c r="F2" s="29"/>
      <c r="G2" s="26"/>
      <c r="H2" s="26"/>
      <c r="I2" s="26"/>
    </row>
    <row r="3" spans="1:9" x14ac:dyDescent="0.25">
      <c r="A3" s="4" t="s">
        <v>2</v>
      </c>
      <c r="B3" s="30" t="s">
        <v>3</v>
      </c>
      <c r="C3" s="30"/>
      <c r="D3" s="30"/>
      <c r="E3" s="5" t="s">
        <v>4</v>
      </c>
      <c r="F3" s="29" t="str">
        <f>[1]申报表!F4</f>
        <v>刘福德13779033753</v>
      </c>
      <c r="G3" s="26"/>
      <c r="H3" s="26"/>
      <c r="I3" s="26"/>
    </row>
    <row r="4" spans="1:9" x14ac:dyDescent="0.25">
      <c r="A4" s="4" t="s">
        <v>5</v>
      </c>
      <c r="B4" s="26" t="str">
        <f>[1]申报表!C5</f>
        <v>阿克陶县水利局</v>
      </c>
      <c r="C4" s="26"/>
      <c r="D4" s="26"/>
      <c r="E4" s="5" t="s">
        <v>6</v>
      </c>
      <c r="F4" s="29" t="s">
        <v>7</v>
      </c>
      <c r="G4" s="26"/>
      <c r="H4" s="26"/>
      <c r="I4" s="26"/>
    </row>
    <row r="5" spans="1:9" x14ac:dyDescent="0.25">
      <c r="A5" s="36" t="s">
        <v>8</v>
      </c>
      <c r="B5" s="31" t="s">
        <v>9</v>
      </c>
      <c r="C5" s="31"/>
      <c r="D5" s="31"/>
      <c r="E5" s="32"/>
      <c r="F5" s="32" t="s">
        <v>10</v>
      </c>
      <c r="G5" s="31"/>
      <c r="H5" s="4" t="s">
        <v>11</v>
      </c>
      <c r="I5" s="8" t="s">
        <v>12</v>
      </c>
    </row>
    <row r="6" spans="1:9" x14ac:dyDescent="0.25">
      <c r="A6" s="36"/>
      <c r="B6" s="31" t="s">
        <v>13</v>
      </c>
      <c r="C6" s="31"/>
      <c r="D6" s="31"/>
      <c r="E6" s="32"/>
      <c r="F6" s="41">
        <f>SUM(F7:G8)</f>
        <v>764.61</v>
      </c>
      <c r="G6" s="41"/>
      <c r="H6" s="9">
        <f>SUM(H7:H8)</f>
        <v>0</v>
      </c>
      <c r="I6" s="23">
        <f>H6/F6</f>
        <v>0</v>
      </c>
    </row>
    <row r="7" spans="1:9" x14ac:dyDescent="0.25">
      <c r="A7" s="36"/>
      <c r="B7" s="31" t="s">
        <v>14</v>
      </c>
      <c r="C7" s="31"/>
      <c r="D7" s="31"/>
      <c r="E7" s="32"/>
      <c r="F7" s="26">
        <v>764.61</v>
      </c>
      <c r="G7" s="26"/>
      <c r="H7" s="10">
        <v>0</v>
      </c>
      <c r="I7" s="23">
        <f>H7/F7</f>
        <v>0</v>
      </c>
    </row>
    <row r="8" spans="1:9" x14ac:dyDescent="0.25">
      <c r="A8" s="36"/>
      <c r="B8" s="31" t="s">
        <v>15</v>
      </c>
      <c r="C8" s="31"/>
      <c r="D8" s="31"/>
      <c r="E8" s="32"/>
      <c r="F8" s="29">
        <f>[2]申报表!E8</f>
        <v>0</v>
      </c>
      <c r="G8" s="26"/>
      <c r="H8" s="10">
        <v>0</v>
      </c>
      <c r="I8" s="8" t="s">
        <v>16</v>
      </c>
    </row>
    <row r="9" spans="1:9" ht="68" customHeight="1" x14ac:dyDescent="0.25">
      <c r="A9" s="6" t="s">
        <v>17</v>
      </c>
      <c r="B9" s="33" t="s">
        <v>52</v>
      </c>
      <c r="C9" s="34"/>
      <c r="D9" s="34"/>
      <c r="E9" s="35"/>
      <c r="F9" s="35"/>
      <c r="G9" s="34"/>
      <c r="H9" s="34"/>
      <c r="I9" s="34"/>
    </row>
    <row r="10" spans="1:9" ht="27" customHeight="1" x14ac:dyDescent="0.25">
      <c r="A10" s="37" t="s">
        <v>18</v>
      </c>
      <c r="B10" s="12" t="s">
        <v>19</v>
      </c>
      <c r="C10" s="11" t="s">
        <v>20</v>
      </c>
      <c r="D10" s="4" t="s">
        <v>21</v>
      </c>
      <c r="E10" s="5" t="s">
        <v>22</v>
      </c>
      <c r="F10" s="13" t="s">
        <v>23</v>
      </c>
      <c r="G10" s="7" t="s">
        <v>24</v>
      </c>
      <c r="H10" s="8" t="s">
        <v>25</v>
      </c>
      <c r="I10" s="8" t="s">
        <v>26</v>
      </c>
    </row>
    <row r="11" spans="1:9" s="1" customFormat="1" ht="18.899999999999999" customHeight="1" x14ac:dyDescent="0.25">
      <c r="A11" s="37"/>
      <c r="B11" s="37" t="s">
        <v>27</v>
      </c>
      <c r="C11" s="39" t="s">
        <v>28</v>
      </c>
      <c r="D11" s="15" t="str">
        <f>[3]申报表!$D$10</f>
        <v>新建渠道长度</v>
      </c>
      <c r="E11" s="16" t="s">
        <v>29</v>
      </c>
      <c r="F11" s="17" t="s">
        <v>30</v>
      </c>
      <c r="G11" s="18" t="str">
        <f>E11</f>
        <v>=6.58千米</v>
      </c>
      <c r="H11" s="19" t="s">
        <v>31</v>
      </c>
      <c r="I11" s="24"/>
    </row>
    <row r="12" spans="1:9" s="1" customFormat="1" ht="18.899999999999999" customHeight="1" x14ac:dyDescent="0.25">
      <c r="A12" s="37"/>
      <c r="B12" s="37"/>
      <c r="C12" s="40"/>
      <c r="D12" s="15" t="str">
        <f>[3]申报表!$D$11</f>
        <v>配套渠系建筑物数量</v>
      </c>
      <c r="E12" s="16" t="s">
        <v>32</v>
      </c>
      <c r="F12" s="17" t="s">
        <v>30</v>
      </c>
      <c r="G12" s="18" t="str">
        <f t="shared" ref="G12:G21" si="0">E12</f>
        <v>=70座</v>
      </c>
      <c r="H12" s="19" t="s">
        <v>31</v>
      </c>
      <c r="I12" s="24"/>
    </row>
    <row r="13" spans="1:9" s="1" customFormat="1" ht="18.899999999999999" customHeight="1" x14ac:dyDescent="0.25">
      <c r="A13" s="37"/>
      <c r="B13" s="37"/>
      <c r="C13" s="14" t="s">
        <v>33</v>
      </c>
      <c r="D13" s="15" t="str">
        <f>[3]申报表!$D$12</f>
        <v>项目（工程）验收合格率</v>
      </c>
      <c r="E13" s="16" t="s">
        <v>34</v>
      </c>
      <c r="F13" s="17" t="s">
        <v>30</v>
      </c>
      <c r="G13" s="18" t="str">
        <f t="shared" si="0"/>
        <v>=100%</v>
      </c>
      <c r="H13" s="19" t="s">
        <v>31</v>
      </c>
      <c r="I13" s="24"/>
    </row>
    <row r="14" spans="1:9" s="1" customFormat="1" ht="29" customHeight="1" x14ac:dyDescent="0.25">
      <c r="A14" s="37"/>
      <c r="B14" s="37"/>
      <c r="C14" s="37" t="s">
        <v>35</v>
      </c>
      <c r="D14" s="15" t="str">
        <f>[3]申报表!$D$13</f>
        <v>项目开工时间</v>
      </c>
      <c r="E14" s="16" t="s">
        <v>36</v>
      </c>
      <c r="F14" s="16" t="s">
        <v>56</v>
      </c>
      <c r="G14" s="18" t="str">
        <f t="shared" si="0"/>
        <v>2024年4月</v>
      </c>
      <c r="H14" s="19" t="s">
        <v>37</v>
      </c>
      <c r="I14" s="24"/>
    </row>
    <row r="15" spans="1:9" s="1" customFormat="1" ht="18.899999999999999" customHeight="1" x14ac:dyDescent="0.25">
      <c r="A15" s="37"/>
      <c r="B15" s="37"/>
      <c r="C15" s="37"/>
      <c r="D15" s="15" t="str">
        <f>[3]申报表!$D$14</f>
        <v>项目完成时间</v>
      </c>
      <c r="E15" s="16" t="s">
        <v>38</v>
      </c>
      <c r="F15" s="17" t="s">
        <v>30</v>
      </c>
      <c r="G15" s="18" t="str">
        <f t="shared" si="0"/>
        <v>2024年9月</v>
      </c>
      <c r="H15" s="19" t="s">
        <v>31</v>
      </c>
      <c r="I15" s="24"/>
    </row>
    <row r="16" spans="1:9" s="1" customFormat="1" ht="18.899999999999999" customHeight="1" x14ac:dyDescent="0.25">
      <c r="A16" s="37"/>
      <c r="B16" s="37"/>
      <c r="C16" s="37" t="s">
        <v>39</v>
      </c>
      <c r="D16" s="15" t="str">
        <f>[3]申报表!$D$15</f>
        <v>工程部分投资</v>
      </c>
      <c r="E16" s="20" t="s">
        <v>40</v>
      </c>
      <c r="F16" s="17" t="s">
        <v>30</v>
      </c>
      <c r="G16" s="18" t="str">
        <f t="shared" si="0"/>
        <v>≤726.35万元</v>
      </c>
      <c r="H16" s="19" t="s">
        <v>31</v>
      </c>
      <c r="I16" s="24"/>
    </row>
    <row r="17" spans="1:9" s="1" customFormat="1" ht="18.899999999999999" customHeight="1" x14ac:dyDescent="0.25">
      <c r="A17" s="37"/>
      <c r="B17" s="37"/>
      <c r="C17" s="37"/>
      <c r="D17" s="15" t="str">
        <f>[3]申报表!$D$16</f>
        <v>其他工程费用</v>
      </c>
      <c r="E17" s="20" t="s">
        <v>41</v>
      </c>
      <c r="F17" s="17" t="s">
        <v>30</v>
      </c>
      <c r="G17" s="18" t="str">
        <f t="shared" si="0"/>
        <v>≤38.26万元</v>
      </c>
      <c r="H17" s="19" t="s">
        <v>31</v>
      </c>
      <c r="I17" s="24"/>
    </row>
    <row r="18" spans="1:9" s="1" customFormat="1" ht="18.899999999999999" customHeight="1" x14ac:dyDescent="0.25">
      <c r="A18" s="37"/>
      <c r="B18" s="38" t="s">
        <v>42</v>
      </c>
      <c r="C18" s="39" t="s">
        <v>43</v>
      </c>
      <c r="D18" s="15" t="s">
        <v>53</v>
      </c>
      <c r="E18" s="20" t="s">
        <v>44</v>
      </c>
      <c r="F18" s="17" t="s">
        <v>30</v>
      </c>
      <c r="G18" s="18" t="str">
        <f t="shared" si="0"/>
        <v>≥2个</v>
      </c>
      <c r="H18" s="21" t="s">
        <v>45</v>
      </c>
      <c r="I18" s="24"/>
    </row>
    <row r="19" spans="1:9" s="1" customFormat="1" ht="18.899999999999999" customHeight="1" x14ac:dyDescent="0.25">
      <c r="A19" s="37"/>
      <c r="B19" s="38"/>
      <c r="C19" s="40"/>
      <c r="D19" s="15" t="s">
        <v>54</v>
      </c>
      <c r="E19" s="20" t="s">
        <v>46</v>
      </c>
      <c r="F19" s="17" t="s">
        <v>30</v>
      </c>
      <c r="G19" s="18" t="str">
        <f t="shared" si="0"/>
        <v>≥1752人</v>
      </c>
      <c r="H19" s="21" t="s">
        <v>45</v>
      </c>
      <c r="I19" s="24"/>
    </row>
    <row r="20" spans="1:9" s="1" customFormat="1" ht="18.899999999999999" customHeight="1" x14ac:dyDescent="0.25">
      <c r="A20" s="37"/>
      <c r="B20" s="38"/>
      <c r="C20" s="11" t="s">
        <v>47</v>
      </c>
      <c r="D20" s="15" t="str">
        <f>[3]申报表!$D$22</f>
        <v>工程使用年限</v>
      </c>
      <c r="E20" s="20" t="s">
        <v>48</v>
      </c>
      <c r="F20" s="17" t="s">
        <v>30</v>
      </c>
      <c r="G20" s="18" t="str">
        <f t="shared" si="0"/>
        <v>≥20年</v>
      </c>
      <c r="H20" s="21" t="s">
        <v>45</v>
      </c>
      <c r="I20" s="24"/>
    </row>
    <row r="21" spans="1:9" ht="22" customHeight="1" x14ac:dyDescent="0.25">
      <c r="A21" s="37"/>
      <c r="B21" s="11" t="s">
        <v>49</v>
      </c>
      <c r="C21" s="11" t="s">
        <v>49</v>
      </c>
      <c r="D21" s="15" t="s">
        <v>55</v>
      </c>
      <c r="E21" s="16" t="s">
        <v>50</v>
      </c>
      <c r="F21" s="17" t="s">
        <v>30</v>
      </c>
      <c r="G21" s="18" t="str">
        <f t="shared" si="0"/>
        <v>≥95%</v>
      </c>
      <c r="H21" s="21" t="s">
        <v>51</v>
      </c>
      <c r="I21" s="25"/>
    </row>
    <row r="22" spans="1:9" x14ac:dyDescent="0.25">
      <c r="G22" s="22"/>
    </row>
  </sheetData>
  <protectedRanges>
    <protectedRange sqref="H5:H7 F6:G6" name="区域2"/>
    <protectedRange sqref="F11:F13 F18:F20" name="区域1"/>
    <protectedRange sqref="H6:H8 F6:G6" name="区域2_1"/>
  </protectedRanges>
  <mergeCells count="23">
    <mergeCell ref="B8:E8"/>
    <mergeCell ref="F8:G8"/>
    <mergeCell ref="B9:I9"/>
    <mergeCell ref="A5:A8"/>
    <mergeCell ref="A10:A21"/>
    <mergeCell ref="B11:B17"/>
    <mergeCell ref="B18:B20"/>
    <mergeCell ref="C11:C12"/>
    <mergeCell ref="C14:C15"/>
    <mergeCell ref="C16:C17"/>
    <mergeCell ref="C18:C19"/>
    <mergeCell ref="B5:E5"/>
    <mergeCell ref="F5:G5"/>
    <mergeCell ref="B6:E6"/>
    <mergeCell ref="F6:G6"/>
    <mergeCell ref="B7:E7"/>
    <mergeCell ref="F7:G7"/>
    <mergeCell ref="A1:I1"/>
    <mergeCell ref="A2:I2"/>
    <mergeCell ref="B3:D3"/>
    <mergeCell ref="F3:I3"/>
    <mergeCell ref="B4:D4"/>
    <mergeCell ref="F4:I4"/>
  </mergeCells>
  <phoneticPr fontId="8" type="noConversion"/>
  <printOptions horizontalCentered="1" verticalCentered="1"/>
  <pageMargins left="0.75138888888888899" right="0.62986111111111098" top="0.62986111111111098" bottom="0.39305555555555599" header="0.5" footer="0.39305555555555599"/>
  <pageSetup paperSize="9" scale="91" orientation="landscape" r:id="rId1"/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3" master="">
    <arrUserId title="区域2" rangeCreator="" othersAccessPermission="edit"/>
    <arrUserId title="区域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5月监控 </vt:lpstr>
      <vt:lpstr>'5月监控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HP-PC</dc:creator>
  <cp:lastModifiedBy>思源 李</cp:lastModifiedBy>
  <dcterms:created xsi:type="dcterms:W3CDTF">2023-08-24T04:48:00Z</dcterms:created>
  <dcterms:modified xsi:type="dcterms:W3CDTF">2024-10-21T03:27:21Z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94EFDC2FD097452FA52E21717752E65A_11</vt:lpwstr>
  </property>
  <property fmtid="{D5CDD505-2E9C-101B-9397-08002B2CF9AE}" pid="3" name="KSOProductBuildVer">
    <vt:lpwstr>2052-11.8.2.11500</vt:lpwstr>
  </property>
</Properties>
</file>